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0"/>
  <workbookPr filterPrivacy="1"/>
  <xr:revisionPtr revIDLastSave="0" documentId="13_ncr:1_{59ED6884-6CDC-4D80-8486-DBCC5B70181F}" xr6:coauthVersionLast="36" xr6:coauthVersionMax="36" xr10:uidLastSave="{00000000-0000-0000-0000-000000000000}"/>
  <bookViews>
    <workbookView xWindow="0" yWindow="0" windowWidth="10800" windowHeight="10470" xr2:uid="{00000000-000D-0000-FFFF-FFFF00000000}"/>
  </bookViews>
  <sheets>
    <sheet name="Лист1" sheetId="1" r:id="rId1"/>
    <sheet name="Лист2" sheetId="2"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0" i="1" l="1"/>
  <c r="I40" i="1" s="1"/>
  <c r="G51" i="1"/>
  <c r="F51" i="1"/>
  <c r="E51" i="1"/>
  <c r="H12" i="1"/>
  <c r="I12" i="1" s="1"/>
  <c r="H22" i="1"/>
  <c r="I22" i="1" s="1"/>
  <c r="H18" i="1" l="1"/>
  <c r="I18" i="1" s="1"/>
  <c r="D51" i="1" l="1"/>
  <c r="H9" i="1" l="1"/>
  <c r="I9" i="1" s="1"/>
  <c r="H7" i="1" l="1"/>
  <c r="I7" i="1" s="1"/>
  <c r="H8" i="1"/>
  <c r="I8" i="1" s="1"/>
  <c r="H10" i="1"/>
  <c r="I10" i="1" s="1"/>
  <c r="H11" i="1"/>
  <c r="I11" i="1" s="1"/>
  <c r="H13" i="1"/>
  <c r="I13" i="1" s="1"/>
  <c r="H14" i="1"/>
  <c r="I14" i="1" s="1"/>
  <c r="H15" i="1"/>
  <c r="I15" i="1" s="1"/>
  <c r="H16" i="1"/>
  <c r="I16" i="1" s="1"/>
  <c r="H17" i="1"/>
  <c r="I17" i="1" s="1"/>
  <c r="H19" i="1"/>
  <c r="I19" i="1" s="1"/>
  <c r="H20" i="1"/>
  <c r="I20" i="1" s="1"/>
  <c r="H21" i="1"/>
  <c r="I21" i="1" s="1"/>
  <c r="H23" i="1"/>
  <c r="I23" i="1" s="1"/>
  <c r="H24" i="1"/>
  <c r="I24" i="1" s="1"/>
  <c r="H25" i="1"/>
  <c r="I25" i="1" s="1"/>
  <c r="H26" i="1"/>
  <c r="I26" i="1" s="1"/>
  <c r="H27" i="1"/>
  <c r="I27" i="1" s="1"/>
  <c r="H28" i="1"/>
  <c r="I28" i="1" s="1"/>
  <c r="H29" i="1"/>
  <c r="I29" i="1" s="1"/>
  <c r="H30" i="1"/>
  <c r="I30" i="1" s="1"/>
  <c r="H31" i="1"/>
  <c r="I31" i="1" s="1"/>
  <c r="H32" i="1"/>
  <c r="I32" i="1" s="1"/>
  <c r="H33" i="1"/>
  <c r="I33" i="1" s="1"/>
  <c r="H34" i="1"/>
  <c r="I34" i="1" s="1"/>
  <c r="H35" i="1"/>
  <c r="I35" i="1" s="1"/>
  <c r="H36" i="1"/>
  <c r="I36" i="1" s="1"/>
  <c r="H37" i="1"/>
  <c r="I37" i="1" s="1"/>
  <c r="H38" i="1"/>
  <c r="I38" i="1" s="1"/>
  <c r="H39" i="1"/>
  <c r="I39" i="1" s="1"/>
  <c r="H49" i="1" l="1"/>
  <c r="I49" i="1" s="1"/>
  <c r="H48" i="1"/>
  <c r="I48" i="1" s="1"/>
  <c r="H47" i="1"/>
  <c r="I47" i="1" s="1"/>
  <c r="H46" i="1"/>
  <c r="I46" i="1" s="1"/>
  <c r="H45" i="1" l="1"/>
  <c r="I45" i="1" s="1"/>
  <c r="H44" i="1"/>
  <c r="I44" i="1" s="1"/>
  <c r="H43" i="1"/>
  <c r="I43" i="1" s="1"/>
  <c r="H41" i="1" l="1"/>
  <c r="I41" i="1" s="1"/>
  <c r="H42" i="1"/>
  <c r="I42" i="1" s="1"/>
  <c r="H50" i="1"/>
  <c r="I50" i="1" s="1"/>
  <c r="H54" i="1"/>
  <c r="I54" i="1" s="1"/>
  <c r="H55" i="1"/>
  <c r="I55" i="1" s="1"/>
  <c r="I51" i="1" l="1"/>
  <c r="H56" i="1"/>
  <c r="I56" i="1" s="1"/>
  <c r="H57" i="1"/>
  <c r="I57" i="1" s="1"/>
  <c r="H58" i="1"/>
  <c r="I58" i="1" s="1"/>
  <c r="H59" i="1"/>
  <c r="I59" i="1" s="1"/>
  <c r="H60" i="1"/>
  <c r="I60" i="1" s="1"/>
  <c r="H61" i="1"/>
  <c r="I61" i="1" s="1"/>
  <c r="H62" i="1"/>
  <c r="I62" i="1" s="1"/>
  <c r="I63" i="1" l="1"/>
  <c r="G75" i="1"/>
  <c r="F75" i="1"/>
  <c r="E75" i="1"/>
  <c r="D75" i="1"/>
  <c r="H74" i="1"/>
  <c r="I74" i="1" s="1"/>
  <c r="H73" i="1"/>
  <c r="I73" i="1" s="1"/>
  <c r="H72" i="1"/>
  <c r="I72" i="1" s="1"/>
  <c r="H71" i="1"/>
  <c r="I71" i="1" s="1"/>
  <c r="H70" i="1"/>
  <c r="I70" i="1" s="1"/>
  <c r="H69" i="1"/>
  <c r="I69" i="1" s="1"/>
  <c r="H68" i="1"/>
  <c r="I68" i="1" s="1"/>
  <c r="H67" i="1"/>
  <c r="I67" i="1" s="1"/>
  <c r="H66" i="1"/>
  <c r="I66" i="1" s="1"/>
  <c r="I75" i="1" l="1"/>
  <c r="H86" i="1" s="1"/>
  <c r="G63" i="1"/>
  <c r="F63" i="1"/>
  <c r="E63" i="1"/>
  <c r="D63" i="1"/>
</calcChain>
</file>

<file path=xl/sharedStrings.xml><?xml version="1.0" encoding="utf-8"?>
<sst xmlns="http://schemas.openxmlformats.org/spreadsheetml/2006/main" count="138" uniqueCount="78">
  <si>
    <t>Приложение №1 к документации запроса предложений в электронной форме</t>
  </si>
  <si>
    <t>Приложение №4 к Извещению о проведении запроса котировок в электронной форме</t>
  </si>
  <si>
    <t>№ п/п</t>
  </si>
  <si>
    <t>Наименование товара/работы/услуги</t>
  </si>
  <si>
    <t>Количество</t>
  </si>
  <si>
    <t>Единица имзерения</t>
  </si>
  <si>
    <t>шт</t>
  </si>
  <si>
    <t>тонн</t>
  </si>
  <si>
    <t>м³</t>
  </si>
  <si>
    <t>Упаковок</t>
  </si>
  <si>
    <t>Пачка</t>
  </si>
  <si>
    <t>Канистра</t>
  </si>
  <si>
    <t>л</t>
  </si>
  <si>
    <t>норма-час</t>
  </si>
  <si>
    <t>часов</t>
  </si>
  <si>
    <t>Место поставки товара, выполнения работ, оказания услуг</t>
  </si>
  <si>
    <t>Российская Федерация, Тюменская область, г. Тюмень, 9 км Велижанского тракта 18б, мусоросортировочный завод (МСЗ в г. Тюмень)</t>
  </si>
  <si>
    <t>Российская Федерация, Тюменская область, г. Тобольск, территория Восточный промышленный район-квартал 1, дом 20а, строение 1, мусоросортировочный завод (МСЗ в г. Тобольск)</t>
  </si>
  <si>
    <t>Российская Федерация, Тюменская область, Ишимский муниципальный район, Дымковское сельское поселение, тер. Ишим-Бердюжье автодорога, 4-ый км. мусоросортировочный завод (МСЗ в г. Ишим)</t>
  </si>
  <si>
    <t>Российская Федерация, Тюменская область, г. Ялуторовск, 185 метров на север от земельного участка с кадастровым номером 72:26: 0301001:98, мусороперегрузочная станция (МПС в г. Ялуторовск)</t>
  </si>
  <si>
    <t>Российская Федерация, Тюменская область, город Тюмень, улица Харьковская, дом 75, корпус 1, офис 301.</t>
  </si>
  <si>
    <t>м</t>
  </si>
  <si>
    <t>Российская Федерация, Тюменская область, г. Тюмень, ул. Ветеранов Труда 58, строение 6.</t>
  </si>
  <si>
    <t>Среднее арифметическое значение</t>
  </si>
  <si>
    <t>Сумма (руб.)</t>
  </si>
  <si>
    <t>Ответ на запрос ценовой информации №1 (руб.)</t>
  </si>
  <si>
    <t>Ответ на запрос ценовой информации №2 (руб.)</t>
  </si>
  <si>
    <t>Ответ на запрос ценовой информации №3 (руб.)</t>
  </si>
  <si>
    <t>Итого:</t>
  </si>
  <si>
    <t>наименьшей суммой, полученной в результате анализа рынка, и составляет:</t>
  </si>
  <si>
    <t>кг</t>
  </si>
  <si>
    <t>гр</t>
  </si>
  <si>
    <t>рейсов</t>
  </si>
  <si>
    <t>усл. ед.</t>
  </si>
  <si>
    <t>Используемый метод определения НМЦД/Цены единицы ТРУ с обоснованием</t>
  </si>
  <si>
    <t>средним арифметическим значением, полученным в результате анализа рынка, и составляет:</t>
  </si>
  <si>
    <t xml:space="preserve">НМЦД/цена единцы ТРУ установлена в соответствии с </t>
  </si>
  <si>
    <t xml:space="preserve">ОБОСНОВАНИЕ НАЧАЛЬНОЙ (МАКСИМАЛЬНОЙ) ЦЕНЫ ДОГОВОРА (НМЦД)/ЦЕНЫ ЕДИНИЦЫ ТОВАРА/РАБОТЫ/УСЛУГИ (ЦЕНА ЕДИНИЦЫ ТРУ) </t>
  </si>
  <si>
    <t>Единица измерения</t>
  </si>
  <si>
    <t>Приложение №1 к документации об электронном аукционе</t>
  </si>
  <si>
    <t>На основании пп. 1) п. 1.5.2 Положения о порядке проведения закупок товаров работ и услуг общества с ограниченной ответственностью "Тюменское экологическое объединение" применяется метод сопоставимых рыночных цен</t>
  </si>
  <si>
    <t>Механический соединитель лент</t>
  </si>
  <si>
    <t>рул</t>
  </si>
  <si>
    <t>Универсальное чистящее средство с дезинфицирующим эффектом. Порошок. Вес не менее 400 г., не более 500г.  ГОСТ 32440-2013</t>
  </si>
  <si>
    <t>Чистящее средство для удаления ржавчины, известкового налета. Гель. Не содержит хлор. Объем не менее 750 мл, не более 1000мл. 
ГОСТ 32440-2013</t>
  </si>
  <si>
    <t>Веник 
Материал - сорго 
Тип - люкс, 3х прошивной</t>
  </si>
  <si>
    <t>Средство дезинфицирующее 
для мытья поверхностей и предметов
Форма выпуска: таблетки
Концентрат: да
Состав: натриевая соль дихлоризоциануровой кислоты 
Особые свойства: обладает быстрой и полной растворимостью без размешивания и осадка 
Количество таблеток в упаковке: не менее 300 шт
ГОСТ Р 56990-2016</t>
  </si>
  <si>
    <t>Щетка для мытья окон с поролоном, сеткой и водосгоном с ручкой 44 см+-1. Ширина насадки 21 см+-1. ГОСТ 28638-90</t>
  </si>
  <si>
    <t>пар</t>
  </si>
  <si>
    <t>Автошампунь концентрированный. Объем не менее 5л, не более 6л.
Свойства: высокопенящийся, профессиональный
Вид мойки: бесконтактная
Добавки: антикоррозийные добавки
Особенности: от пятен масла, от следов насекомых
Состав: анионные ПАВ 5-15%,
неионогенные ПАВ &lt; 5%, 
эфиры гликолей &lt; 5%,
хелатирующие добавки 
5-15 %, регулятор рН 5-15%, 
краситель &lt; 1%, вода</t>
  </si>
  <si>
    <t>Бумага туалетная не менее 2-х слойная. 
Длина не менее 160 м. 
Цвет: белая. 
Диаметр 18 см. 
Состав: целлюлоза 100%.
ГОСТ Р 52354-2005</t>
  </si>
  <si>
    <t xml:space="preserve">Губки для мытья посуды поролоновые.
Размер: не менее 27*64*96*мм, не более 30*65*100 мм. 
Количество - не менее 10 штук в упаковке. </t>
  </si>
  <si>
    <t>Грабли веерные с деревянным черенком.
Материал зубцов: металл
Материал ручки: дерево
Количество зубцов не менее 20 шт.
Ширина рабочей части не менее 37 см.</t>
  </si>
  <si>
    <t>Движок для уборки снега формованный с планкой
Тип: движок
Форма ковша закругленная
Материал ковша: алюминий
С черенком: да
Ширина ковша: 75 см+-1
Длина ковша: 43 см+-1
Толщина: 8 мм+-1 
Вес: 3,26 кг+-0,2кг</t>
  </si>
  <si>
    <t>Жидкость для мытья стекол. 
Объем не менее 500 мл, не более 600 мл.
Консистенция -жидкость
Степень пенности - среднепенное
	Особенности: не оставляет следов 
Содержит спирт -да 
Вид упаковки: флакон с распылителем.
 ГОСТ 32478-2013</t>
  </si>
  <si>
    <t>Клеенка на тканевой основе. 
Толщина не менее 0,3 мм. 
Ширина: 137 см+-1. 
Рулон не менее 25 м+-1</t>
  </si>
  <si>
    <t>Ковровое щетинистое покрытие (травка) в рулонах.
Тип: ковровая дорожка
Материал верха: полиэтилен
Материал основы: полипропилен
Противоскользящая основа: да
Высота рулона не менее 0,9 м. 
Длина рулона не менее 15м.
Цвет черный.</t>
  </si>
  <si>
    <t>Лента для мух.
Тип: липкая лента
Назначение: отпугивание насекомых, уничтожение насекомых
Площадь действия 10 м2
Вес не менее 45 г. ГОСТ 20477-86</t>
  </si>
  <si>
    <t>Лента оградительная, сигнальная.
Материал основы: полиэтилен.
Клейкая основа: отсутствует.
Ширина: 50 мм+-2.
Длина: 200 м+-1.
Устойчив к УФ-излучению   да
Минимальная температура эксплуатации	-80 °C
Максимальная температура эксплуатации	50 °C
Материал основы - полипропилен, полиэтилен
Плотность - не менее 30 мкм
Цвет: красно белый.</t>
  </si>
  <si>
    <t>Лопата для уборки снега 
Форма ковша: закругленная
Материал ковша: полипропилен
Особенности: ковш с бортиком
С черенком: нет
Ширина ковша: 35 см+-2 
Длина ковша: 42 см+-1
Диаметр крепления черенка: 32 мм+-1
Вес: 0,78 кг+-0,1</t>
  </si>
  <si>
    <t>Мыло жидкое антибактериальное.
Вид средства       мыло дезинфицирующее
Форма выпуска    жидкость
Обрабатываемая поверхность     кожные покровы и руки
Назначение средства   дезинфекция рук и кожных покровов
Объём не менее 5 л, не более 6 л.
Рекомендовано для дозаторов жидкого мыла. ГОСТ 31696-2012</t>
  </si>
  <si>
    <t>Мешки для мусора 240 литров с завязками. 
Количество не менее 10 шт/рул. 
Плотность не менее 50 мкр. черные. ГОСТ 32521-2013</t>
  </si>
  <si>
    <t>Освежитель воздуха. 
Объем не менее 250 мл, не более 350 мл.
Вид: аэрозоль 
ГОСТ 32481-2013</t>
  </si>
  <si>
    <t>Обогреватель.
Тип обогревателя: конвектор
Установка: напольная, настенная.
Тип нагревательного элемента: монолитный.
Особенности: регулировка температуры, термостат
Система защиты: влагозащитный корпус: отключение при опрокидывании, отключение при перегреве
Управление: механическое
Максимальная площадь обогрева: 25 кв.м
Мощность обогрева: 2000 Вт
Количество режимов: не менее 2.</t>
  </si>
  <si>
    <t>Полотно для мытья полов. 
Ткань: Хлопко-прошивная. 
Ширина рулона не менее 1,5 м, длина не менее 50 м, часто прошивное. Плотность не менее 180г/м2. ГОСТ 14253-83</t>
  </si>
  <si>
    <t>Полотенца одноразовые универсальные из нетканого полотна (спанлейса) в рулоне. 
Количество не менее 70 штук в рулоне. 
Размер рулона 22х23см+-1.</t>
  </si>
  <si>
    <t xml:space="preserve">Перчатки латексные технические кислотощелочестойкие с ворсовой подложкой (К80Щ50) *
Размер М. </t>
  </si>
  <si>
    <t xml:space="preserve">Перчатки латексные хозяйственные с хлопковым напылением. Повышенная прочность. Размер L (в индивидуальной упаковке). </t>
  </si>
  <si>
    <t xml:space="preserve">Сменный блок жидкости для мытья стекол.
Объем не менее 500 мл, не более 600 мл. Без распылителя. </t>
  </si>
  <si>
    <t>Средство для удаления масел
Назначение: удаление смазочных материалов и нефтепродуктов
Особенности: не содержит нефтепродукты
Состав   Подготовленная вода, щелочные агенты, комплексообразователи, оптимизированная смесь поверхностно-активных веществ, эмульгаторов, антиресорбентов, растворители, ингибиторы коррозии, активные добавки
Разлагаемость ПАВов    Биоразлагаемый
Уровень рН (разведенный) - 10-10.5
Объем: 5л+-0,1</t>
  </si>
  <si>
    <t>Салфетка универсальная. 
Материал: вискоза.
Плотность не менее 90 г/м2 
Размер 30х30 см +-1
Количество не менее 3 шт/уп.</t>
  </si>
  <si>
    <t xml:space="preserve">Салфетка универсальная. 
Материал: микрофибра. 
Размер 30*30 см+-1 </t>
  </si>
  <si>
    <t xml:space="preserve">Средство для удаления жировых загрязнений 
Назначение    для СВЧ, для грилей, для кухонных плит
Особенности   биоразлагаемое
Эффект      устранение застарелого жира, устранение нагара
Упаковка      спрей
Объем не менее 500 мл, не более 600 мл. </t>
  </si>
  <si>
    <t>Средство дезинфицирующее универсальное
Вид: дезинфицирующее средство
для дезинфекции технологической тары, для 
мытья поверхностей и предметов
Форма выпуска: концентрат
Требует смывания 
Не содержит фосфаты, хлор
Объем: 5л+-1 л</t>
  </si>
  <si>
    <t>Тряпка - насадка веревочная для швабры МОП 
Крепление насадки: резьбовое
Размер не менее 26 см, не более 30 см
Материал: хлопок не менее 80%
Вес: не менее 160г 
Цвет: Ассорти. ГОСТ 14253-83</t>
  </si>
  <si>
    <t>Тряпкодержатель - швабра с металлической ручкой 150 см, оцинкованным держателем.</t>
  </si>
  <si>
    <t>Чистящее средство для пола.
Назначение - универсальное, для напольных покрытий, для пластика
Тип уборки - ручная уборка
Особенности - гипераллергенное, концентрат, биоразлагаемое, не                      требует смывания      
Объем - +-не менее 550 мл и не более 1000 мл. ГОСТ 32478-2013</t>
  </si>
  <si>
    <t>Щетка техническая для подметания пола и тротуаров. 
Материал: дерево, пластик
Ширина: 14 см+-1. Длина рабочей части: 40 см+-1. 
ГОСТ 28638-90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</si>
</sst>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8" x14ac:knownFonts="1">
    <font>
      <sz val="11"/>
      <color theme="1"/>
      <name val="Calibri"/>
      <family val="2"/>
      <scheme val="minor"/>
    </font>
    <font>
      <sz val="11"/>
      <color theme="1"/>
      <name val="Times New Roman"/>
      <family val="1"/>
      <charset val="204"/>
    </font>
    <font>
      <b/>
      <sz val="12"/>
      <color theme="1"/>
      <name val="Times New Roman"/>
      <family val="1"/>
      <charset val="204"/>
    </font>
    <font>
      <b/>
      <sz val="16"/>
      <color theme="1"/>
      <name val="Times New Roman"/>
      <family val="1"/>
      <charset val="204"/>
    </font>
    <font>
      <sz val="12"/>
      <color theme="1"/>
      <name val="Times New Roman"/>
      <family val="1"/>
      <charset val="204"/>
    </font>
    <font>
      <b/>
      <sz val="11"/>
      <color theme="1"/>
      <name val="Times New Roman"/>
      <family val="1"/>
      <charset val="204"/>
    </font>
    <font>
      <sz val="11"/>
      <color rgb="FF000000"/>
      <name val="Times New Roman"/>
      <family val="1"/>
      <charset val="204"/>
    </font>
    <font>
      <sz val="12"/>
      <color rgb="FF000000"/>
      <name val="Times New Roman"/>
      <family val="1"/>
      <charset val="204"/>
    </font>
  </fonts>
  <fills count="5">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59">
    <xf numFmtId="0" fontId="0" fillId="0" borderId="0" xfId="0"/>
    <xf numFmtId="0" fontId="1" fillId="0" borderId="0" xfId="0" applyFont="1" applyAlignment="1">
      <alignment wrapText="1"/>
    </xf>
    <xf numFmtId="0" fontId="1" fillId="0" borderId="0" xfId="0" applyFont="1"/>
    <xf numFmtId="0" fontId="1" fillId="0" borderId="1" xfId="0" applyFont="1" applyBorder="1" applyAlignment="1">
      <alignment horizontal="center" vertical="center"/>
    </xf>
    <xf numFmtId="0" fontId="1" fillId="0" borderId="1" xfId="0" applyFont="1" applyBorder="1"/>
    <xf numFmtId="0" fontId="1" fillId="0" borderId="1" xfId="0" applyFont="1" applyBorder="1" applyAlignment="1">
      <alignment horizontal="center" vertical="center" wrapText="1"/>
    </xf>
    <xf numFmtId="0" fontId="0" fillId="0" borderId="0" xfId="0" applyAlignment="1"/>
    <xf numFmtId="164" fontId="1" fillId="0" borderId="1" xfId="0" applyNumberFormat="1" applyFont="1" applyBorder="1"/>
    <xf numFmtId="0" fontId="4"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4" fontId="5" fillId="0" borderId="5" xfId="0" applyNumberFormat="1" applyFont="1" applyBorder="1"/>
    <xf numFmtId="164" fontId="0" fillId="0" borderId="0" xfId="0" applyNumberFormat="1"/>
    <xf numFmtId="164" fontId="5" fillId="0" borderId="5" xfId="0" applyNumberFormat="1" applyFont="1" applyBorder="1"/>
    <xf numFmtId="164" fontId="1" fillId="4" borderId="1" xfId="0" applyNumberFormat="1" applyFont="1" applyFill="1" applyBorder="1"/>
    <xf numFmtId="0" fontId="1" fillId="0" borderId="1" xfId="0" applyFont="1" applyBorder="1" applyAlignment="1">
      <alignment horizontal="center"/>
    </xf>
    <xf numFmtId="0" fontId="4" fillId="0" borderId="1" xfId="0" applyFont="1" applyBorder="1" applyAlignment="1">
      <alignment horizontal="right" vertical="center" wrapText="1"/>
    </xf>
    <xf numFmtId="0" fontId="1" fillId="0" borderId="6" xfId="0" applyFont="1" applyBorder="1"/>
    <xf numFmtId="164" fontId="1" fillId="0" borderId="6" xfId="0" applyNumberFormat="1" applyFont="1" applyBorder="1"/>
    <xf numFmtId="164" fontId="1" fillId="4" borderId="6" xfId="0" applyNumberFormat="1" applyFont="1" applyFill="1" applyBorder="1"/>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wrapText="1"/>
    </xf>
    <xf numFmtId="0" fontId="1" fillId="0" borderId="0" xfId="0" applyFont="1" applyBorder="1"/>
    <xf numFmtId="164" fontId="1" fillId="0" borderId="0" xfId="0" applyNumberFormat="1" applyFont="1" applyBorder="1"/>
    <xf numFmtId="0" fontId="4" fillId="0" borderId="0" xfId="0" applyFont="1" applyFill="1" applyBorder="1" applyAlignment="1">
      <alignment horizontal="left" vertical="center" wrapText="1"/>
    </xf>
    <xf numFmtId="164" fontId="1" fillId="4" borderId="0" xfId="0" applyNumberFormat="1" applyFont="1" applyFill="1" applyBorder="1"/>
    <xf numFmtId="0" fontId="1" fillId="0" borderId="6" xfId="0" applyFont="1" applyBorder="1" applyAlignment="1">
      <alignment horizontal="center" vertical="center"/>
    </xf>
    <xf numFmtId="0" fontId="4" fillId="0" borderId="8" xfId="0" applyFont="1" applyBorder="1" applyAlignment="1">
      <alignment horizontal="right" vertical="center" wrapText="1"/>
    </xf>
    <xf numFmtId="0" fontId="6" fillId="0" borderId="1" xfId="0" applyFont="1" applyBorder="1" applyAlignment="1">
      <alignment horizontal="center" vertical="center"/>
    </xf>
    <xf numFmtId="0" fontId="1" fillId="0" borderId="7" xfId="0" applyFont="1" applyBorder="1" applyAlignment="1">
      <alignment vertical="center" wrapText="1"/>
    </xf>
    <xf numFmtId="0" fontId="1" fillId="0" borderId="2" xfId="0" applyFont="1" applyBorder="1" applyAlignment="1">
      <alignment horizontal="center" vertical="center"/>
    </xf>
    <xf numFmtId="0" fontId="1" fillId="0" borderId="1" xfId="0" applyFont="1" applyBorder="1" applyAlignment="1">
      <alignment vertical="center" wrapText="1"/>
    </xf>
    <xf numFmtId="0" fontId="6" fillId="0" borderId="1" xfId="0" applyFont="1" applyBorder="1" applyAlignment="1">
      <alignment vertical="center" wrapText="1"/>
    </xf>
    <xf numFmtId="0" fontId="4" fillId="0" borderId="1" xfId="0" applyFont="1" applyBorder="1" applyAlignment="1">
      <alignment wrapText="1"/>
    </xf>
    <xf numFmtId="0" fontId="7" fillId="0" borderId="1" xfId="0" applyFont="1" applyBorder="1" applyAlignment="1">
      <alignment wrapText="1"/>
    </xf>
    <xf numFmtId="44" fontId="1" fillId="0" borderId="4" xfId="0" applyNumberFormat="1" applyFont="1" applyBorder="1" applyAlignment="1">
      <alignment horizontal="center" vertical="center" wrapText="1"/>
    </xf>
    <xf numFmtId="44" fontId="1" fillId="0" borderId="1" xfId="0" applyNumberFormat="1" applyFont="1" applyBorder="1" applyAlignment="1">
      <alignment horizontal="center" vertical="center" wrapText="1"/>
    </xf>
    <xf numFmtId="44" fontId="1" fillId="0" borderId="1" xfId="0" applyNumberFormat="1" applyFont="1" applyFill="1" applyBorder="1" applyAlignment="1">
      <alignment horizontal="center" vertical="center" wrapText="1"/>
    </xf>
    <xf numFmtId="44" fontId="1" fillId="4" borderId="1" xfId="0" applyNumberFormat="1" applyFont="1" applyFill="1" applyBorder="1" applyAlignment="1">
      <alignment horizontal="center" vertical="center" wrapText="1"/>
    </xf>
    <xf numFmtId="164" fontId="1" fillId="0" borderId="1" xfId="0" applyNumberFormat="1" applyFont="1" applyBorder="1" applyAlignment="1">
      <alignment horizontal="center" vertical="center"/>
    </xf>
    <xf numFmtId="0" fontId="4" fillId="4" borderId="3" xfId="0" applyFont="1" applyFill="1" applyBorder="1" applyAlignment="1">
      <alignment horizontal="center" vertical="center"/>
    </xf>
    <xf numFmtId="0" fontId="1" fillId="0" borderId="1" xfId="0" applyFont="1" applyBorder="1" applyAlignment="1">
      <alignment horizontal="left" vertical="center" wrapText="1"/>
    </xf>
    <xf numFmtId="0" fontId="2" fillId="2" borderId="1" xfId="0" applyFont="1" applyFill="1" applyBorder="1" applyAlignment="1">
      <alignment horizontal="center"/>
    </xf>
    <xf numFmtId="0" fontId="1" fillId="0" borderId="1" xfId="0" applyFont="1" applyBorder="1" applyAlignment="1">
      <alignment horizontal="center" wrapText="1"/>
    </xf>
    <xf numFmtId="0" fontId="1" fillId="3" borderId="2" xfId="0" applyFont="1" applyFill="1" applyBorder="1" applyAlignment="1">
      <alignment horizontal="center" wrapText="1"/>
    </xf>
    <xf numFmtId="0" fontId="1" fillId="3" borderId="3" xfId="0" applyFont="1" applyFill="1" applyBorder="1" applyAlignment="1">
      <alignment horizontal="center" wrapText="1"/>
    </xf>
    <xf numFmtId="0" fontId="1" fillId="3" borderId="4" xfId="0" applyFont="1" applyFill="1" applyBorder="1" applyAlignment="1">
      <alignment horizontal="center" wrapText="1"/>
    </xf>
    <xf numFmtId="0" fontId="3" fillId="0" borderId="1" xfId="0" applyFont="1" applyBorder="1" applyAlignment="1">
      <alignment horizontal="center"/>
    </xf>
    <xf numFmtId="0" fontId="1" fillId="0" borderId="1" xfId="0" applyFont="1" applyBorder="1" applyAlignment="1">
      <alignment horizontal="center"/>
    </xf>
    <xf numFmtId="0" fontId="1" fillId="3" borderId="5" xfId="0" applyFont="1" applyFill="1" applyBorder="1" applyAlignment="1">
      <alignment horizontal="center" wrapText="1"/>
    </xf>
    <xf numFmtId="0" fontId="3" fillId="0" borderId="6" xfId="0" applyFont="1" applyBorder="1" applyAlignment="1">
      <alignment horizontal="center"/>
    </xf>
    <xf numFmtId="0" fontId="1" fillId="0" borderId="6" xfId="0" applyFont="1" applyBorder="1" applyAlignment="1">
      <alignment horizontal="center"/>
    </xf>
    <xf numFmtId="0" fontId="1" fillId="0" borderId="0" xfId="0" applyFont="1" applyBorder="1" applyAlignment="1">
      <alignment horizontal="center" wrapText="1"/>
    </xf>
    <xf numFmtId="0" fontId="1" fillId="3" borderId="0" xfId="0" applyFont="1" applyFill="1" applyBorder="1" applyAlignment="1">
      <alignment horizontal="center" wrapText="1"/>
    </xf>
    <xf numFmtId="0" fontId="3" fillId="0" borderId="0" xfId="0" applyFont="1" applyBorder="1" applyAlignment="1">
      <alignment horizontal="center"/>
    </xf>
    <xf numFmtId="0" fontId="1" fillId="0" borderId="0" xfId="0" applyFont="1" applyBorder="1" applyAlignment="1">
      <alignment horizontal="center"/>
    </xf>
    <xf numFmtId="0" fontId="1" fillId="0" borderId="5" xfId="0" applyFont="1" applyBorder="1" applyAlignment="1">
      <alignment horizontal="center" vertical="center"/>
    </xf>
    <xf numFmtId="0" fontId="1" fillId="0" borderId="5"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7"/>
  <sheetViews>
    <sheetView tabSelected="1" topLeftCell="A34" zoomScaleNormal="100" workbookViewId="0">
      <selection activeCell="E7" sqref="E7"/>
    </sheetView>
  </sheetViews>
  <sheetFormatPr defaultRowHeight="15" x14ac:dyDescent="0.25"/>
  <cols>
    <col min="1" max="1" width="16.7109375" customWidth="1"/>
    <col min="2" max="2" width="34.5703125" customWidth="1"/>
    <col min="3" max="9" width="20.7109375" customWidth="1"/>
    <col min="11" max="11" width="33.7109375" customWidth="1"/>
  </cols>
  <sheetData>
    <row r="1" spans="1:9" ht="35.25" customHeight="1" x14ac:dyDescent="0.25">
      <c r="A1" s="42" t="s">
        <v>1</v>
      </c>
      <c r="B1" s="42"/>
      <c r="C1" s="2"/>
      <c r="D1" s="2"/>
      <c r="E1" s="2"/>
      <c r="F1" s="2"/>
      <c r="G1" s="2"/>
      <c r="H1" s="2"/>
      <c r="I1" s="2"/>
    </row>
    <row r="2" spans="1:9" ht="22.5" customHeight="1" x14ac:dyDescent="0.25">
      <c r="A2" s="43" t="s">
        <v>37</v>
      </c>
      <c r="B2" s="43"/>
      <c r="C2" s="43"/>
      <c r="D2" s="43"/>
      <c r="E2" s="43"/>
      <c r="F2" s="43"/>
      <c r="G2" s="43"/>
      <c r="H2" s="43"/>
      <c r="I2" s="43"/>
    </row>
    <row r="3" spans="1:9" x14ac:dyDescent="0.25">
      <c r="A3" s="44" t="s">
        <v>34</v>
      </c>
      <c r="B3" s="44"/>
      <c r="C3" s="44" t="s">
        <v>40</v>
      </c>
      <c r="D3" s="44"/>
      <c r="E3" s="44"/>
      <c r="F3" s="44"/>
      <c r="G3" s="44"/>
      <c r="H3" s="44"/>
      <c r="I3" s="44"/>
    </row>
    <row r="4" spans="1:9" x14ac:dyDescent="0.25">
      <c r="A4" s="44"/>
      <c r="B4" s="44"/>
      <c r="C4" s="44"/>
      <c r="D4" s="44"/>
      <c r="E4" s="44"/>
      <c r="F4" s="44"/>
      <c r="G4" s="44"/>
      <c r="H4" s="44"/>
      <c r="I4" s="44"/>
    </row>
    <row r="5" spans="1:9" ht="29.25" customHeight="1" x14ac:dyDescent="0.25">
      <c r="A5" s="44" t="s">
        <v>15</v>
      </c>
      <c r="B5" s="44"/>
      <c r="C5" s="45" t="s">
        <v>16</v>
      </c>
      <c r="D5" s="46"/>
      <c r="E5" s="46"/>
      <c r="F5" s="46"/>
      <c r="G5" s="46"/>
      <c r="H5" s="46"/>
      <c r="I5" s="47"/>
    </row>
    <row r="6" spans="1:9" ht="45" x14ac:dyDescent="0.25">
      <c r="A6" s="3" t="s">
        <v>2</v>
      </c>
      <c r="B6" s="27" t="s">
        <v>3</v>
      </c>
      <c r="C6" s="3" t="s">
        <v>38</v>
      </c>
      <c r="D6" s="27" t="s">
        <v>4</v>
      </c>
      <c r="E6" s="5" t="s">
        <v>25</v>
      </c>
      <c r="F6" s="5" t="s">
        <v>26</v>
      </c>
      <c r="G6" s="5" t="s">
        <v>27</v>
      </c>
      <c r="H6" s="5" t="s">
        <v>23</v>
      </c>
      <c r="I6" s="3" t="s">
        <v>24</v>
      </c>
    </row>
    <row r="7" spans="1:9" ht="240.75" customHeight="1" x14ac:dyDescent="0.25">
      <c r="A7" s="31">
        <v>1</v>
      </c>
      <c r="B7" s="32" t="s">
        <v>49</v>
      </c>
      <c r="C7" s="41" t="s">
        <v>6</v>
      </c>
      <c r="D7" s="29">
        <v>10</v>
      </c>
      <c r="E7" s="36">
        <v>1041.6659999999999</v>
      </c>
      <c r="F7" s="39">
        <v>1093.75</v>
      </c>
      <c r="G7" s="37">
        <v>1114.5830000000001</v>
      </c>
      <c r="H7" s="40">
        <f t="shared" ref="H7:H39" si="0">ROUND(((E7+F7+G7)/3),2)</f>
        <v>1083.33</v>
      </c>
      <c r="I7" s="40">
        <f t="shared" ref="I7:I38" si="1">ROUND((H7*D7),2)</f>
        <v>10833.3</v>
      </c>
    </row>
    <row r="8" spans="1:9" ht="110.25" x14ac:dyDescent="0.25">
      <c r="A8" s="31">
        <v>2</v>
      </c>
      <c r="B8" s="34" t="s">
        <v>50</v>
      </c>
      <c r="C8" s="41" t="s">
        <v>42</v>
      </c>
      <c r="D8" s="29">
        <v>540</v>
      </c>
      <c r="E8" s="36">
        <v>202.5</v>
      </c>
      <c r="F8" s="37">
        <v>212.625</v>
      </c>
      <c r="G8" s="37">
        <v>216.67500000000001</v>
      </c>
      <c r="H8" s="40">
        <f t="shared" si="0"/>
        <v>210.6</v>
      </c>
      <c r="I8" s="40">
        <f t="shared" si="1"/>
        <v>113724</v>
      </c>
    </row>
    <row r="9" spans="1:9" ht="47.25" x14ac:dyDescent="0.25">
      <c r="A9" s="31">
        <v>3</v>
      </c>
      <c r="B9" s="34" t="s">
        <v>45</v>
      </c>
      <c r="C9" s="41" t="s">
        <v>6</v>
      </c>
      <c r="D9" s="29">
        <v>25</v>
      </c>
      <c r="E9" s="36">
        <v>173.33</v>
      </c>
      <c r="F9" s="37">
        <v>182</v>
      </c>
      <c r="G9" s="37">
        <v>185.46600000000001</v>
      </c>
      <c r="H9" s="40">
        <f t="shared" si="0"/>
        <v>180.27</v>
      </c>
      <c r="I9" s="40">
        <f t="shared" si="1"/>
        <v>4506.75</v>
      </c>
    </row>
    <row r="10" spans="1:9" ht="90" x14ac:dyDescent="0.25">
      <c r="A10" s="31">
        <v>4</v>
      </c>
      <c r="B10" s="32" t="s">
        <v>51</v>
      </c>
      <c r="C10" s="41" t="s">
        <v>9</v>
      </c>
      <c r="D10" s="29">
        <v>30</v>
      </c>
      <c r="E10" s="36">
        <v>56.665999999999997</v>
      </c>
      <c r="F10" s="37">
        <v>59.5</v>
      </c>
      <c r="G10" s="37">
        <v>60.633000000000003</v>
      </c>
      <c r="H10" s="40">
        <f t="shared" si="0"/>
        <v>58.93</v>
      </c>
      <c r="I10" s="40">
        <f t="shared" si="1"/>
        <v>1767.9</v>
      </c>
    </row>
    <row r="11" spans="1:9" ht="128.25" customHeight="1" x14ac:dyDescent="0.25">
      <c r="A11" s="31">
        <v>5</v>
      </c>
      <c r="B11" s="35" t="s">
        <v>52</v>
      </c>
      <c r="C11" s="41" t="s">
        <v>6</v>
      </c>
      <c r="D11" s="29">
        <v>10</v>
      </c>
      <c r="E11" s="36">
        <v>391.666</v>
      </c>
      <c r="F11" s="37">
        <v>411.25</v>
      </c>
      <c r="G11" s="37">
        <v>419.08300000000003</v>
      </c>
      <c r="H11" s="40">
        <f t="shared" si="0"/>
        <v>407.33</v>
      </c>
      <c r="I11" s="40">
        <f t="shared" si="1"/>
        <v>4073.3</v>
      </c>
    </row>
    <row r="12" spans="1:9" ht="159" customHeight="1" x14ac:dyDescent="0.25">
      <c r="A12" s="31">
        <v>6</v>
      </c>
      <c r="B12" s="35" t="s">
        <v>53</v>
      </c>
      <c r="C12" s="41" t="s">
        <v>6</v>
      </c>
      <c r="D12" s="29">
        <v>4</v>
      </c>
      <c r="E12" s="36">
        <v>1225</v>
      </c>
      <c r="F12" s="37">
        <v>1286.25</v>
      </c>
      <c r="G12" s="37">
        <v>1310.75</v>
      </c>
      <c r="H12" s="40">
        <f t="shared" si="0"/>
        <v>1274</v>
      </c>
      <c r="I12" s="40">
        <f t="shared" si="1"/>
        <v>5096</v>
      </c>
    </row>
    <row r="13" spans="1:9" ht="189" x14ac:dyDescent="0.25">
      <c r="A13" s="31">
        <v>7</v>
      </c>
      <c r="B13" s="34" t="s">
        <v>54</v>
      </c>
      <c r="C13" s="41" t="s">
        <v>6</v>
      </c>
      <c r="D13" s="29">
        <v>10</v>
      </c>
      <c r="E13" s="36">
        <v>115</v>
      </c>
      <c r="F13" s="37">
        <v>120.75</v>
      </c>
      <c r="G13" s="37">
        <v>123.05</v>
      </c>
      <c r="H13" s="40">
        <f t="shared" si="0"/>
        <v>119.6</v>
      </c>
      <c r="I13" s="40">
        <f t="shared" si="1"/>
        <v>1196</v>
      </c>
    </row>
    <row r="14" spans="1:9" ht="63" x14ac:dyDescent="0.25">
      <c r="A14" s="31">
        <v>8</v>
      </c>
      <c r="B14" s="35" t="s">
        <v>55</v>
      </c>
      <c r="C14" s="41" t="s">
        <v>42</v>
      </c>
      <c r="D14" s="29">
        <v>2</v>
      </c>
      <c r="E14" s="36">
        <v>4562.51</v>
      </c>
      <c r="F14" s="37">
        <v>4790.62</v>
      </c>
      <c r="G14" s="37">
        <v>4881.875</v>
      </c>
      <c r="H14" s="40">
        <f t="shared" si="0"/>
        <v>4745</v>
      </c>
      <c r="I14" s="40">
        <f t="shared" si="1"/>
        <v>9490</v>
      </c>
    </row>
    <row r="15" spans="1:9" ht="157.5" x14ac:dyDescent="0.25">
      <c r="A15" s="31">
        <v>9</v>
      </c>
      <c r="B15" s="35" t="s">
        <v>56</v>
      </c>
      <c r="C15" s="41" t="s">
        <v>42</v>
      </c>
      <c r="D15" s="29">
        <v>2</v>
      </c>
      <c r="E15" s="36">
        <v>13750</v>
      </c>
      <c r="F15" s="37">
        <v>14437.5</v>
      </c>
      <c r="G15" s="37">
        <v>14712.45</v>
      </c>
      <c r="H15" s="40">
        <f t="shared" si="0"/>
        <v>14299.98</v>
      </c>
      <c r="I15" s="40">
        <f t="shared" si="1"/>
        <v>28599.96</v>
      </c>
    </row>
    <row r="16" spans="1:9" ht="105" x14ac:dyDescent="0.25">
      <c r="A16" s="31">
        <v>10</v>
      </c>
      <c r="B16" s="32" t="s">
        <v>57</v>
      </c>
      <c r="C16" s="41" t="s">
        <v>6</v>
      </c>
      <c r="D16" s="29">
        <v>100</v>
      </c>
      <c r="E16" s="36">
        <v>20</v>
      </c>
      <c r="F16" s="37">
        <v>21</v>
      </c>
      <c r="G16" s="37">
        <v>21.4</v>
      </c>
      <c r="H16" s="40">
        <f t="shared" si="0"/>
        <v>20.8</v>
      </c>
      <c r="I16" s="40">
        <f t="shared" si="1"/>
        <v>2080</v>
      </c>
    </row>
    <row r="17" spans="1:9" ht="210" x14ac:dyDescent="0.25">
      <c r="A17" s="31">
        <v>11</v>
      </c>
      <c r="B17" s="32" t="s">
        <v>58</v>
      </c>
      <c r="C17" s="41" t="s">
        <v>6</v>
      </c>
      <c r="D17" s="29">
        <v>20</v>
      </c>
      <c r="E17" s="36">
        <v>213.333</v>
      </c>
      <c r="F17" s="37">
        <v>224</v>
      </c>
      <c r="G17" s="37">
        <v>228.26599999999999</v>
      </c>
      <c r="H17" s="40">
        <f t="shared" si="0"/>
        <v>221.87</v>
      </c>
      <c r="I17" s="40">
        <f t="shared" si="1"/>
        <v>4437.3999999999996</v>
      </c>
    </row>
    <row r="18" spans="1:9" ht="150" x14ac:dyDescent="0.25">
      <c r="A18" s="31">
        <v>12</v>
      </c>
      <c r="B18" s="32" t="s">
        <v>59</v>
      </c>
      <c r="C18" s="41" t="s">
        <v>6</v>
      </c>
      <c r="D18" s="29">
        <v>20</v>
      </c>
      <c r="E18" s="36">
        <v>333.33</v>
      </c>
      <c r="F18" s="37">
        <v>350</v>
      </c>
      <c r="G18" s="37">
        <v>356.666</v>
      </c>
      <c r="H18" s="40">
        <f t="shared" si="0"/>
        <v>346.67</v>
      </c>
      <c r="I18" s="40">
        <f t="shared" si="1"/>
        <v>6933.4</v>
      </c>
    </row>
    <row r="19" spans="1:9" ht="204.75" x14ac:dyDescent="0.25">
      <c r="A19" s="31">
        <v>13</v>
      </c>
      <c r="B19" s="34" t="s">
        <v>60</v>
      </c>
      <c r="C19" s="41" t="s">
        <v>6</v>
      </c>
      <c r="D19" s="29">
        <v>50</v>
      </c>
      <c r="E19" s="36">
        <v>150</v>
      </c>
      <c r="F19" s="37">
        <v>157.5</v>
      </c>
      <c r="G19" s="37">
        <v>160.5</v>
      </c>
      <c r="H19" s="40">
        <f t="shared" si="0"/>
        <v>156</v>
      </c>
      <c r="I19" s="40">
        <f t="shared" si="1"/>
        <v>7800</v>
      </c>
    </row>
    <row r="20" spans="1:9" ht="78.75" x14ac:dyDescent="0.25">
      <c r="A20" s="31">
        <v>14</v>
      </c>
      <c r="B20" s="35" t="s">
        <v>61</v>
      </c>
      <c r="C20" s="41" t="s">
        <v>42</v>
      </c>
      <c r="D20" s="29">
        <v>100</v>
      </c>
      <c r="E20" s="36">
        <v>416.666</v>
      </c>
      <c r="F20" s="37">
        <v>437.5</v>
      </c>
      <c r="G20" s="37">
        <v>445.83300000000003</v>
      </c>
      <c r="H20" s="40">
        <f t="shared" si="0"/>
        <v>433.33</v>
      </c>
      <c r="I20" s="40">
        <f t="shared" si="1"/>
        <v>43333</v>
      </c>
    </row>
    <row r="21" spans="1:9" ht="75" x14ac:dyDescent="0.25">
      <c r="A21" s="31">
        <v>15</v>
      </c>
      <c r="B21" s="32" t="s">
        <v>62</v>
      </c>
      <c r="C21" s="41" t="s">
        <v>6</v>
      </c>
      <c r="D21" s="29">
        <v>12</v>
      </c>
      <c r="E21" s="36">
        <v>91.665999999999997</v>
      </c>
      <c r="F21" s="37">
        <v>96.25</v>
      </c>
      <c r="G21" s="37">
        <v>98.082999999999998</v>
      </c>
      <c r="H21" s="40">
        <f t="shared" si="0"/>
        <v>95.33</v>
      </c>
      <c r="I21" s="40">
        <f t="shared" si="1"/>
        <v>1143.96</v>
      </c>
    </row>
    <row r="22" spans="1:9" ht="240" x14ac:dyDescent="0.25">
      <c r="A22" s="31">
        <v>16</v>
      </c>
      <c r="B22" s="32" t="s">
        <v>63</v>
      </c>
      <c r="C22" s="41" t="s">
        <v>6</v>
      </c>
      <c r="D22" s="29">
        <v>8</v>
      </c>
      <c r="E22" s="36">
        <v>4783.3329999999996</v>
      </c>
      <c r="F22" s="37">
        <v>5022.5</v>
      </c>
      <c r="G22" s="37">
        <v>5118.1660000000002</v>
      </c>
      <c r="H22" s="40">
        <f t="shared" si="0"/>
        <v>4974.67</v>
      </c>
      <c r="I22" s="40">
        <f t="shared" si="1"/>
        <v>39797.360000000001</v>
      </c>
    </row>
    <row r="23" spans="1:9" ht="90" x14ac:dyDescent="0.25">
      <c r="A23" s="31">
        <v>17</v>
      </c>
      <c r="B23" s="32" t="s">
        <v>64</v>
      </c>
      <c r="C23" s="41" t="s">
        <v>42</v>
      </c>
      <c r="D23" s="29">
        <v>6</v>
      </c>
      <c r="E23" s="36">
        <v>3416.6660000000002</v>
      </c>
      <c r="F23" s="37">
        <v>3587.5</v>
      </c>
      <c r="G23" s="37">
        <v>3655.8330000000001</v>
      </c>
      <c r="H23" s="40">
        <f t="shared" si="0"/>
        <v>3553.33</v>
      </c>
      <c r="I23" s="40">
        <f t="shared" si="1"/>
        <v>21319.98</v>
      </c>
    </row>
    <row r="24" spans="1:9" ht="90" x14ac:dyDescent="0.25">
      <c r="A24" s="31">
        <v>18</v>
      </c>
      <c r="B24" s="32" t="s">
        <v>65</v>
      </c>
      <c r="C24" s="41" t="s">
        <v>42</v>
      </c>
      <c r="D24" s="29">
        <v>30</v>
      </c>
      <c r="E24" s="36">
        <v>200</v>
      </c>
      <c r="F24" s="37">
        <v>210</v>
      </c>
      <c r="G24" s="37">
        <v>214</v>
      </c>
      <c r="H24" s="40">
        <f t="shared" si="0"/>
        <v>208</v>
      </c>
      <c r="I24" s="40">
        <f t="shared" si="1"/>
        <v>6240</v>
      </c>
    </row>
    <row r="25" spans="1:9" ht="60" x14ac:dyDescent="0.25">
      <c r="A25" s="31">
        <v>19</v>
      </c>
      <c r="B25" s="32" t="s">
        <v>66</v>
      </c>
      <c r="C25" s="41" t="s">
        <v>48</v>
      </c>
      <c r="D25" s="29">
        <v>20</v>
      </c>
      <c r="E25" s="36">
        <v>100</v>
      </c>
      <c r="F25" s="37">
        <v>105</v>
      </c>
      <c r="G25" s="37">
        <v>107</v>
      </c>
      <c r="H25" s="40">
        <f t="shared" si="0"/>
        <v>104</v>
      </c>
      <c r="I25" s="40">
        <f t="shared" si="1"/>
        <v>2080</v>
      </c>
    </row>
    <row r="26" spans="1:9" ht="60" x14ac:dyDescent="0.25">
      <c r="A26" s="31">
        <v>20</v>
      </c>
      <c r="B26" s="32" t="s">
        <v>67</v>
      </c>
      <c r="C26" s="41" t="s">
        <v>48</v>
      </c>
      <c r="D26" s="29">
        <v>600</v>
      </c>
      <c r="E26" s="36">
        <v>37.5</v>
      </c>
      <c r="F26" s="37">
        <v>41.125</v>
      </c>
      <c r="G26" s="37">
        <v>41.908000000000001</v>
      </c>
      <c r="H26" s="40">
        <f t="shared" si="0"/>
        <v>40.18</v>
      </c>
      <c r="I26" s="40">
        <f t="shared" si="1"/>
        <v>24108</v>
      </c>
    </row>
    <row r="27" spans="1:9" ht="60" x14ac:dyDescent="0.25">
      <c r="A27" s="31">
        <v>21</v>
      </c>
      <c r="B27" s="32" t="s">
        <v>68</v>
      </c>
      <c r="C27" s="41" t="s">
        <v>6</v>
      </c>
      <c r="D27" s="29">
        <v>10</v>
      </c>
      <c r="E27" s="36">
        <v>270.83300000000003</v>
      </c>
      <c r="F27" s="37">
        <v>284.375</v>
      </c>
      <c r="G27" s="37">
        <v>356.666</v>
      </c>
      <c r="H27" s="40">
        <f t="shared" si="0"/>
        <v>303.95999999999998</v>
      </c>
      <c r="I27" s="40">
        <f t="shared" si="1"/>
        <v>3039.6</v>
      </c>
    </row>
    <row r="28" spans="1:9" ht="255" x14ac:dyDescent="0.25">
      <c r="A28" s="31">
        <v>22</v>
      </c>
      <c r="B28" s="32" t="s">
        <v>69</v>
      </c>
      <c r="C28" s="41" t="s">
        <v>6</v>
      </c>
      <c r="D28" s="29">
        <v>20</v>
      </c>
      <c r="E28" s="36">
        <v>1345.8330000000001</v>
      </c>
      <c r="F28" s="37">
        <v>1413.125</v>
      </c>
      <c r="G28" s="37">
        <v>1440.0409999999999</v>
      </c>
      <c r="H28" s="40">
        <f t="shared" si="0"/>
        <v>1399.67</v>
      </c>
      <c r="I28" s="40">
        <f t="shared" si="1"/>
        <v>27993.4</v>
      </c>
    </row>
    <row r="29" spans="1:9" ht="75" x14ac:dyDescent="0.25">
      <c r="A29" s="31">
        <v>23</v>
      </c>
      <c r="B29" s="32" t="s">
        <v>70</v>
      </c>
      <c r="C29" s="41" t="s">
        <v>9</v>
      </c>
      <c r="D29" s="29">
        <v>20</v>
      </c>
      <c r="E29" s="36">
        <v>39.165999999999997</v>
      </c>
      <c r="F29" s="37">
        <v>41.125</v>
      </c>
      <c r="G29" s="37">
        <v>41.908000000000001</v>
      </c>
      <c r="H29" s="40">
        <f t="shared" si="0"/>
        <v>40.729999999999997</v>
      </c>
      <c r="I29" s="40">
        <f t="shared" si="1"/>
        <v>814.6</v>
      </c>
    </row>
    <row r="30" spans="1:9" ht="45" x14ac:dyDescent="0.25">
      <c r="A30" s="31">
        <v>24</v>
      </c>
      <c r="B30" s="32" t="s">
        <v>71</v>
      </c>
      <c r="C30" s="41" t="s">
        <v>6</v>
      </c>
      <c r="D30" s="29">
        <v>90</v>
      </c>
      <c r="E30" s="36">
        <v>37.5</v>
      </c>
      <c r="F30" s="37">
        <v>39.375</v>
      </c>
      <c r="G30" s="37">
        <v>40.125</v>
      </c>
      <c r="H30" s="40">
        <f t="shared" si="0"/>
        <v>39</v>
      </c>
      <c r="I30" s="40">
        <f t="shared" si="1"/>
        <v>3510</v>
      </c>
    </row>
    <row r="31" spans="1:9" ht="150" x14ac:dyDescent="0.25">
      <c r="A31" s="31">
        <v>25</v>
      </c>
      <c r="B31" s="32" t="s">
        <v>72</v>
      </c>
      <c r="C31" s="41" t="s">
        <v>6</v>
      </c>
      <c r="D31" s="29">
        <v>5</v>
      </c>
      <c r="E31" s="36">
        <v>147.5</v>
      </c>
      <c r="F31" s="37">
        <v>135.625</v>
      </c>
      <c r="G31" s="37">
        <v>138.345</v>
      </c>
      <c r="H31" s="40">
        <f t="shared" si="0"/>
        <v>140.49</v>
      </c>
      <c r="I31" s="40">
        <f>ROUND((H31*D31),2)</f>
        <v>702.45</v>
      </c>
    </row>
    <row r="32" spans="1:9" ht="150" x14ac:dyDescent="0.25">
      <c r="A32" s="31">
        <v>26</v>
      </c>
      <c r="B32" s="32" t="s">
        <v>73</v>
      </c>
      <c r="C32" s="41" t="s">
        <v>6</v>
      </c>
      <c r="D32" s="29">
        <v>100</v>
      </c>
      <c r="E32" s="36">
        <v>725</v>
      </c>
      <c r="F32" s="37">
        <v>761.25</v>
      </c>
      <c r="G32" s="37">
        <v>775.75</v>
      </c>
      <c r="H32" s="40">
        <f t="shared" si="0"/>
        <v>754</v>
      </c>
      <c r="I32" s="40">
        <f t="shared" si="1"/>
        <v>75400</v>
      </c>
    </row>
    <row r="33" spans="1:9" ht="180" customHeight="1" x14ac:dyDescent="0.25">
      <c r="A33" s="31">
        <v>27</v>
      </c>
      <c r="B33" s="32" t="s">
        <v>46</v>
      </c>
      <c r="C33" s="41" t="s">
        <v>9</v>
      </c>
      <c r="D33" s="29">
        <v>10</v>
      </c>
      <c r="E33" s="36">
        <v>500</v>
      </c>
      <c r="F33" s="37">
        <v>525</v>
      </c>
      <c r="G33" s="37">
        <v>535</v>
      </c>
      <c r="H33" s="40">
        <f t="shared" si="0"/>
        <v>520</v>
      </c>
      <c r="I33" s="40">
        <f t="shared" si="1"/>
        <v>5200</v>
      </c>
    </row>
    <row r="34" spans="1:9" ht="120" x14ac:dyDescent="0.25">
      <c r="A34" s="31">
        <v>28</v>
      </c>
      <c r="B34" s="33" t="s">
        <v>74</v>
      </c>
      <c r="C34" s="41" t="s">
        <v>6</v>
      </c>
      <c r="D34" s="29">
        <v>15</v>
      </c>
      <c r="E34" s="36">
        <v>201.666</v>
      </c>
      <c r="F34" s="37">
        <v>211.75</v>
      </c>
      <c r="G34" s="37">
        <v>215.78299999999999</v>
      </c>
      <c r="H34" s="40">
        <f t="shared" si="0"/>
        <v>209.73</v>
      </c>
      <c r="I34" s="40">
        <f t="shared" si="1"/>
        <v>3145.95</v>
      </c>
    </row>
    <row r="35" spans="1:9" ht="45" x14ac:dyDescent="0.25">
      <c r="A35" s="31">
        <v>29</v>
      </c>
      <c r="B35" s="32" t="s">
        <v>75</v>
      </c>
      <c r="C35" s="41" t="s">
        <v>6</v>
      </c>
      <c r="D35" s="29">
        <v>24</v>
      </c>
      <c r="E35" s="36">
        <v>204.166</v>
      </c>
      <c r="F35" s="37">
        <v>214.375</v>
      </c>
      <c r="G35" s="37">
        <v>218.458</v>
      </c>
      <c r="H35" s="40">
        <f t="shared" si="0"/>
        <v>212.33</v>
      </c>
      <c r="I35" s="40">
        <f t="shared" si="1"/>
        <v>5095.92</v>
      </c>
    </row>
    <row r="36" spans="1:9" ht="60" x14ac:dyDescent="0.25">
      <c r="A36" s="31">
        <v>30</v>
      </c>
      <c r="B36" s="32" t="s">
        <v>43</v>
      </c>
      <c r="C36" s="41" t="s">
        <v>6</v>
      </c>
      <c r="D36" s="29">
        <v>40</v>
      </c>
      <c r="E36" s="36">
        <v>57.512999999999998</v>
      </c>
      <c r="F36" s="37">
        <v>60.375</v>
      </c>
      <c r="G36" s="37">
        <v>61.524999999999999</v>
      </c>
      <c r="H36" s="40">
        <f t="shared" si="0"/>
        <v>59.8</v>
      </c>
      <c r="I36" s="40">
        <f t="shared" si="1"/>
        <v>2392</v>
      </c>
    </row>
    <row r="37" spans="1:9" ht="75" x14ac:dyDescent="0.25">
      <c r="A37" s="31">
        <v>31</v>
      </c>
      <c r="B37" s="32" t="s">
        <v>44</v>
      </c>
      <c r="C37" s="41" t="s">
        <v>6</v>
      </c>
      <c r="D37" s="29">
        <v>40</v>
      </c>
      <c r="E37" s="36">
        <v>141.666</v>
      </c>
      <c r="F37" s="37">
        <v>148.75</v>
      </c>
      <c r="G37" s="38">
        <v>156.041</v>
      </c>
      <c r="H37" s="40">
        <f t="shared" si="0"/>
        <v>148.82</v>
      </c>
      <c r="I37" s="40">
        <f t="shared" si="1"/>
        <v>5952.8</v>
      </c>
    </row>
    <row r="38" spans="1:9" ht="135" x14ac:dyDescent="0.25">
      <c r="A38" s="31">
        <v>32</v>
      </c>
      <c r="B38" s="32" t="s">
        <v>76</v>
      </c>
      <c r="C38" s="41" t="s">
        <v>6</v>
      </c>
      <c r="D38" s="29">
        <v>40</v>
      </c>
      <c r="E38" s="36">
        <v>87.5</v>
      </c>
      <c r="F38" s="37">
        <v>91.875</v>
      </c>
      <c r="G38" s="37">
        <v>93.62</v>
      </c>
      <c r="H38" s="40">
        <f t="shared" si="0"/>
        <v>91</v>
      </c>
      <c r="I38" s="40">
        <f t="shared" si="1"/>
        <v>3640</v>
      </c>
    </row>
    <row r="39" spans="1:9" ht="60" x14ac:dyDescent="0.25">
      <c r="A39" s="31">
        <v>33</v>
      </c>
      <c r="B39" s="32" t="s">
        <v>47</v>
      </c>
      <c r="C39" s="41" t="s">
        <v>6</v>
      </c>
      <c r="D39" s="29">
        <v>25</v>
      </c>
      <c r="E39" s="36">
        <v>170.833</v>
      </c>
      <c r="F39" s="37">
        <v>179.375</v>
      </c>
      <c r="G39" s="37">
        <v>182.791</v>
      </c>
      <c r="H39" s="40">
        <f t="shared" si="0"/>
        <v>177.67</v>
      </c>
      <c r="I39" s="40">
        <f>ROUND((H39*D39),2)</f>
        <v>4441.75</v>
      </c>
    </row>
    <row r="40" spans="1:9" ht="90" x14ac:dyDescent="0.25">
      <c r="A40" s="31">
        <v>34</v>
      </c>
      <c r="B40" s="32" t="s">
        <v>77</v>
      </c>
      <c r="C40" s="41" t="s">
        <v>6</v>
      </c>
      <c r="D40" s="29">
        <v>25</v>
      </c>
      <c r="E40" s="36">
        <v>966.66</v>
      </c>
      <c r="F40" s="37">
        <v>1015</v>
      </c>
      <c r="G40" s="37">
        <v>1034.3330000000001</v>
      </c>
      <c r="H40" s="40">
        <f>ROUND(((E7:E40+F7:F40+G7:G40)/3),2)</f>
        <v>1005.33</v>
      </c>
      <c r="I40" s="40">
        <f>ROUND((H40*D40),2)</f>
        <v>25133.25</v>
      </c>
    </row>
    <row r="41" spans="1:9" ht="15.75" hidden="1" customHeight="1" x14ac:dyDescent="0.25">
      <c r="A41" s="3">
        <v>6</v>
      </c>
      <c r="B41" s="30" t="s">
        <v>41</v>
      </c>
      <c r="C41" s="10"/>
      <c r="D41" s="28"/>
      <c r="E41" s="7"/>
      <c r="F41" s="7"/>
      <c r="G41" s="7"/>
      <c r="H41" s="7">
        <f t="shared" ref="H41:H50" si="2">ROUND(((E41+F41+G41)/3),2)</f>
        <v>0</v>
      </c>
      <c r="I41" s="7">
        <f t="shared" ref="I41:I50" si="3">ROUND((H41*D41),2)</f>
        <v>0</v>
      </c>
    </row>
    <row r="42" spans="1:9" ht="15.75" hidden="1" x14ac:dyDescent="0.25">
      <c r="A42" s="3">
        <v>7</v>
      </c>
      <c r="B42" s="8"/>
      <c r="C42" s="10"/>
      <c r="D42" s="16"/>
      <c r="E42" s="7"/>
      <c r="F42" s="7"/>
      <c r="G42" s="7"/>
      <c r="H42" s="7">
        <f t="shared" si="2"/>
        <v>0</v>
      </c>
      <c r="I42" s="7">
        <f t="shared" si="3"/>
        <v>0</v>
      </c>
    </row>
    <row r="43" spans="1:9" ht="15.75" hidden="1" x14ac:dyDescent="0.25">
      <c r="A43" s="3">
        <v>8</v>
      </c>
      <c r="B43" s="8"/>
      <c r="C43" s="10"/>
      <c r="D43" s="16"/>
      <c r="E43" s="7"/>
      <c r="F43" s="7"/>
      <c r="G43" s="7"/>
      <c r="H43" s="7">
        <f t="shared" si="2"/>
        <v>0</v>
      </c>
      <c r="I43" s="7">
        <f t="shared" si="3"/>
        <v>0</v>
      </c>
    </row>
    <row r="44" spans="1:9" ht="15.75" hidden="1" x14ac:dyDescent="0.25">
      <c r="A44" s="3">
        <v>9</v>
      </c>
      <c r="B44" s="8"/>
      <c r="C44" s="10"/>
      <c r="D44" s="16"/>
      <c r="E44" s="7"/>
      <c r="F44" s="7"/>
      <c r="G44" s="7"/>
      <c r="H44" s="7">
        <f t="shared" si="2"/>
        <v>0</v>
      </c>
      <c r="I44" s="7">
        <f t="shared" si="3"/>
        <v>0</v>
      </c>
    </row>
    <row r="45" spans="1:9" ht="15.75" hidden="1" x14ac:dyDescent="0.25">
      <c r="A45" s="3">
        <v>10</v>
      </c>
      <c r="B45" s="8"/>
      <c r="C45" s="10"/>
      <c r="D45" s="16"/>
      <c r="E45" s="7"/>
      <c r="F45" s="7"/>
      <c r="G45" s="7"/>
      <c r="H45" s="7">
        <f t="shared" si="2"/>
        <v>0</v>
      </c>
      <c r="I45" s="7">
        <f t="shared" si="3"/>
        <v>0</v>
      </c>
    </row>
    <row r="46" spans="1:9" ht="15.75" hidden="1" x14ac:dyDescent="0.25">
      <c r="A46" s="3">
        <v>11</v>
      </c>
      <c r="B46" s="8"/>
      <c r="C46" s="10"/>
      <c r="D46" s="16"/>
      <c r="E46" s="7"/>
      <c r="F46" s="7"/>
      <c r="G46" s="7"/>
      <c r="H46" s="7">
        <f t="shared" si="2"/>
        <v>0</v>
      </c>
      <c r="I46" s="7">
        <f t="shared" si="3"/>
        <v>0</v>
      </c>
    </row>
    <row r="47" spans="1:9" ht="25.5" hidden="1" customHeight="1" x14ac:dyDescent="0.25">
      <c r="A47" s="3">
        <v>12</v>
      </c>
      <c r="B47" s="8"/>
      <c r="C47" s="10"/>
      <c r="D47" s="16"/>
      <c r="E47" s="7"/>
      <c r="F47" s="7"/>
      <c r="G47" s="7"/>
      <c r="H47" s="7">
        <f t="shared" si="2"/>
        <v>0</v>
      </c>
      <c r="I47" s="7">
        <f t="shared" si="3"/>
        <v>0</v>
      </c>
    </row>
    <row r="48" spans="1:9" ht="15.75" hidden="1" x14ac:dyDescent="0.25">
      <c r="A48" s="3">
        <v>13</v>
      </c>
      <c r="B48" s="8"/>
      <c r="C48" s="10"/>
      <c r="D48" s="16"/>
      <c r="E48" s="7"/>
      <c r="F48" s="7"/>
      <c r="G48" s="7"/>
      <c r="H48" s="7">
        <f t="shared" si="2"/>
        <v>0</v>
      </c>
      <c r="I48" s="7">
        <f t="shared" si="3"/>
        <v>0</v>
      </c>
    </row>
    <row r="49" spans="1:11" ht="15.75" hidden="1" x14ac:dyDescent="0.25">
      <c r="A49" s="3">
        <v>14</v>
      </c>
      <c r="B49" s="8"/>
      <c r="C49" s="10"/>
      <c r="D49" s="16"/>
      <c r="E49" s="7"/>
      <c r="F49" s="7"/>
      <c r="G49" s="7"/>
      <c r="H49" s="7">
        <f t="shared" si="2"/>
        <v>0</v>
      </c>
      <c r="I49" s="7">
        <f t="shared" si="3"/>
        <v>0</v>
      </c>
    </row>
    <row r="50" spans="1:11" ht="30.75" hidden="1" customHeight="1" x14ac:dyDescent="0.25">
      <c r="A50" s="3">
        <v>15</v>
      </c>
      <c r="B50" s="8"/>
      <c r="C50" s="10"/>
      <c r="D50" s="16"/>
      <c r="E50" s="7"/>
      <c r="F50" s="7"/>
      <c r="G50" s="7"/>
      <c r="H50" s="7">
        <f t="shared" si="2"/>
        <v>0</v>
      </c>
      <c r="I50" s="7">
        <f t="shared" si="3"/>
        <v>0</v>
      </c>
    </row>
    <row r="51" spans="1:11" ht="22.5" customHeight="1" x14ac:dyDescent="0.3">
      <c r="A51" s="48" t="s">
        <v>28</v>
      </c>
      <c r="B51" s="49"/>
      <c r="C51" s="49"/>
      <c r="D51" s="4">
        <f>SUM(D7:D50)</f>
        <v>2063</v>
      </c>
      <c r="E51" s="7">
        <f>SUMPRODUCT(E7:E50,D7:D50)</f>
        <v>484708.35100000008</v>
      </c>
      <c r="F51" s="7">
        <f>SUMPRODUCT(F7:F50,D7:D50)</f>
        <v>509897.49</v>
      </c>
      <c r="G51" s="7">
        <f>SUMPRODUCT(G7:G50,D7:D50)</f>
        <v>520456.90400000004</v>
      </c>
      <c r="H51" s="7"/>
      <c r="I51" s="14">
        <f>SUM(I7:I50)</f>
        <v>505022.02999999991</v>
      </c>
    </row>
    <row r="52" spans="1:11" ht="0.75" hidden="1" customHeight="1" x14ac:dyDescent="0.25">
      <c r="A52" s="44" t="s">
        <v>15</v>
      </c>
      <c r="B52" s="44"/>
      <c r="C52" s="45" t="s">
        <v>17</v>
      </c>
      <c r="D52" s="46"/>
      <c r="E52" s="46"/>
      <c r="F52" s="46"/>
      <c r="G52" s="46"/>
      <c r="H52" s="50"/>
      <c r="I52" s="47"/>
    </row>
    <row r="53" spans="1:11" ht="45" hidden="1" x14ac:dyDescent="0.25">
      <c r="A53" s="3" t="s">
        <v>2</v>
      </c>
      <c r="B53" s="3" t="s">
        <v>3</v>
      </c>
      <c r="C53" s="3" t="s">
        <v>5</v>
      </c>
      <c r="D53" s="3" t="s">
        <v>4</v>
      </c>
      <c r="E53" s="5" t="s">
        <v>25</v>
      </c>
      <c r="F53" s="5" t="s">
        <v>26</v>
      </c>
      <c r="G53" s="5" t="s">
        <v>27</v>
      </c>
      <c r="H53" s="5" t="s">
        <v>23</v>
      </c>
      <c r="I53" s="3" t="s">
        <v>24</v>
      </c>
    </row>
    <row r="54" spans="1:11" ht="24.75" hidden="1" customHeight="1" x14ac:dyDescent="0.25">
      <c r="A54" s="3">
        <v>1</v>
      </c>
      <c r="B54" s="8"/>
      <c r="C54" s="15"/>
      <c r="D54" s="4"/>
      <c r="E54" s="7"/>
      <c r="F54" s="7"/>
      <c r="G54" s="7"/>
      <c r="H54" s="7">
        <f>ROUND(((E54+F54+G54)/3),2)</f>
        <v>0</v>
      </c>
      <c r="I54" s="7">
        <f>ROUND((H54*D54),2)</f>
        <v>0</v>
      </c>
    </row>
    <row r="55" spans="1:11" ht="15.75" hidden="1" x14ac:dyDescent="0.25">
      <c r="A55" s="3">
        <v>2</v>
      </c>
      <c r="B55" s="8"/>
      <c r="C55" s="4"/>
      <c r="D55" s="4"/>
      <c r="E55" s="7"/>
      <c r="F55" s="7"/>
      <c r="G55" s="7"/>
      <c r="H55" s="7">
        <f t="shared" ref="H55:H62" si="4">ROUND(((E55+F55+G55)/3),2)</f>
        <v>0</v>
      </c>
      <c r="I55" s="7">
        <f t="shared" ref="I55:I62" si="5">ROUND((H55*D55),2)</f>
        <v>0</v>
      </c>
    </row>
    <row r="56" spans="1:11" ht="15.75" hidden="1" x14ac:dyDescent="0.25">
      <c r="A56" s="3">
        <v>3</v>
      </c>
      <c r="B56" s="9"/>
      <c r="C56" s="4"/>
      <c r="D56" s="4"/>
      <c r="E56" s="7"/>
      <c r="F56" s="7"/>
      <c r="G56" s="7"/>
      <c r="H56" s="7">
        <f t="shared" si="4"/>
        <v>0</v>
      </c>
      <c r="I56" s="7">
        <f t="shared" si="5"/>
        <v>0</v>
      </c>
    </row>
    <row r="57" spans="1:11" ht="15.75" hidden="1" x14ac:dyDescent="0.25">
      <c r="A57" s="3">
        <v>4</v>
      </c>
      <c r="B57" s="9"/>
      <c r="C57" s="4"/>
      <c r="D57" s="4"/>
      <c r="E57" s="7"/>
      <c r="F57" s="7"/>
      <c r="G57" s="7"/>
      <c r="H57" s="7">
        <f t="shared" si="4"/>
        <v>0</v>
      </c>
      <c r="I57" s="7">
        <f t="shared" si="5"/>
        <v>0</v>
      </c>
    </row>
    <row r="58" spans="1:11" ht="15.75" hidden="1" x14ac:dyDescent="0.25">
      <c r="A58" s="3">
        <v>5</v>
      </c>
      <c r="B58" s="8"/>
      <c r="C58" s="4"/>
      <c r="D58" s="4"/>
      <c r="E58" s="7"/>
      <c r="F58" s="7"/>
      <c r="G58" s="7"/>
      <c r="H58" s="7">
        <f t="shared" si="4"/>
        <v>0</v>
      </c>
      <c r="I58" s="7">
        <f t="shared" si="5"/>
        <v>0</v>
      </c>
    </row>
    <row r="59" spans="1:11" ht="15.75" hidden="1" x14ac:dyDescent="0.25">
      <c r="A59" s="3">
        <v>6</v>
      </c>
      <c r="B59" s="9"/>
      <c r="C59" s="4"/>
      <c r="D59" s="4"/>
      <c r="E59" s="7"/>
      <c r="F59" s="7"/>
      <c r="G59" s="7"/>
      <c r="H59" s="7">
        <f t="shared" si="4"/>
        <v>0</v>
      </c>
      <c r="I59" s="7">
        <f t="shared" si="5"/>
        <v>0</v>
      </c>
    </row>
    <row r="60" spans="1:11" ht="15.75" hidden="1" x14ac:dyDescent="0.25">
      <c r="A60" s="3">
        <v>7</v>
      </c>
      <c r="B60" s="8"/>
      <c r="C60" s="4"/>
      <c r="D60" s="4"/>
      <c r="E60" s="7"/>
      <c r="F60" s="7"/>
      <c r="G60" s="7"/>
      <c r="H60" s="7">
        <f t="shared" si="4"/>
        <v>0</v>
      </c>
      <c r="I60" s="7">
        <f t="shared" si="5"/>
        <v>0</v>
      </c>
    </row>
    <row r="61" spans="1:11" ht="15.75" hidden="1" x14ac:dyDescent="0.25">
      <c r="A61" s="3">
        <v>8</v>
      </c>
      <c r="B61" s="8"/>
      <c r="C61" s="4"/>
      <c r="D61" s="4"/>
      <c r="E61" s="7"/>
      <c r="F61" s="7"/>
      <c r="G61" s="7"/>
      <c r="H61" s="7">
        <f t="shared" si="4"/>
        <v>0</v>
      </c>
      <c r="I61" s="7">
        <f t="shared" si="5"/>
        <v>0</v>
      </c>
    </row>
    <row r="62" spans="1:11" ht="15.75" hidden="1" x14ac:dyDescent="0.25">
      <c r="A62" s="3">
        <v>9</v>
      </c>
      <c r="B62" s="9"/>
      <c r="C62" s="4"/>
      <c r="D62" s="4"/>
      <c r="E62" s="7"/>
      <c r="F62" s="7"/>
      <c r="G62" s="7"/>
      <c r="H62" s="7">
        <f t="shared" si="4"/>
        <v>0</v>
      </c>
      <c r="I62" s="7">
        <f t="shared" si="5"/>
        <v>0</v>
      </c>
    </row>
    <row r="63" spans="1:11" ht="22.5" hidden="1" customHeight="1" x14ac:dyDescent="0.3">
      <c r="A63" s="48" t="s">
        <v>28</v>
      </c>
      <c r="B63" s="49"/>
      <c r="C63" s="49"/>
      <c r="D63" s="4">
        <f>SUM(D54:D62)</f>
        <v>0</v>
      </c>
      <c r="E63" s="7">
        <f>SUMPRODUCT(E54:E62,D54:D62)</f>
        <v>0</v>
      </c>
      <c r="F63" s="7">
        <f>SUMPRODUCT(F54:F62,D54:D62)</f>
        <v>0</v>
      </c>
      <c r="G63" s="7">
        <f>SUMPRODUCT(G54:G62,D54:D62)</f>
        <v>0</v>
      </c>
      <c r="H63" s="7"/>
      <c r="I63" s="14">
        <f>SUM(I54:I62)</f>
        <v>0</v>
      </c>
      <c r="K63" s="12"/>
    </row>
    <row r="64" spans="1:11" ht="32.25" hidden="1" customHeight="1" x14ac:dyDescent="0.25">
      <c r="A64" s="44" t="s">
        <v>15</v>
      </c>
      <c r="B64" s="44"/>
      <c r="C64" s="45" t="s">
        <v>18</v>
      </c>
      <c r="D64" s="46"/>
      <c r="E64" s="46"/>
      <c r="F64" s="46"/>
      <c r="G64" s="46"/>
      <c r="H64" s="50"/>
      <c r="I64" s="47"/>
    </row>
    <row r="65" spans="1:11" ht="45" hidden="1" x14ac:dyDescent="0.25">
      <c r="A65" s="3" t="s">
        <v>2</v>
      </c>
      <c r="B65" s="3" t="s">
        <v>3</v>
      </c>
      <c r="C65" s="3" t="s">
        <v>5</v>
      </c>
      <c r="D65" s="3" t="s">
        <v>4</v>
      </c>
      <c r="E65" s="5" t="s">
        <v>25</v>
      </c>
      <c r="F65" s="5" t="s">
        <v>26</v>
      </c>
      <c r="G65" s="5" t="s">
        <v>27</v>
      </c>
      <c r="H65" s="5" t="s">
        <v>23</v>
      </c>
      <c r="I65" s="3" t="s">
        <v>24</v>
      </c>
    </row>
    <row r="66" spans="1:11" ht="21.75" hidden="1" customHeight="1" x14ac:dyDescent="0.25">
      <c r="A66" s="3">
        <v>1</v>
      </c>
      <c r="B66" s="8"/>
      <c r="C66" s="15"/>
      <c r="D66" s="4"/>
      <c r="E66" s="7"/>
      <c r="F66" s="7"/>
      <c r="G66" s="7"/>
      <c r="H66" s="7">
        <f>ROUND(((E66+F66+G66)/3),2)</f>
        <v>0</v>
      </c>
      <c r="I66" s="7">
        <f>ROUND((H66*D66),2)</f>
        <v>0</v>
      </c>
    </row>
    <row r="67" spans="1:11" ht="15.75" hidden="1" x14ac:dyDescent="0.25">
      <c r="A67" s="3">
        <v>2</v>
      </c>
      <c r="B67" s="8"/>
      <c r="C67" s="4"/>
      <c r="D67" s="4"/>
      <c r="E67" s="7"/>
      <c r="F67" s="7"/>
      <c r="G67" s="7"/>
      <c r="H67" s="7">
        <f t="shared" ref="H67:H74" si="6">ROUND(((E67+F67+G67)/3),2)</f>
        <v>0</v>
      </c>
      <c r="I67" s="7">
        <f t="shared" ref="I67:I74" si="7">ROUND((H67*D67),2)</f>
        <v>0</v>
      </c>
    </row>
    <row r="68" spans="1:11" ht="15.75" hidden="1" x14ac:dyDescent="0.25">
      <c r="A68" s="3">
        <v>3</v>
      </c>
      <c r="B68" s="9"/>
      <c r="C68" s="4"/>
      <c r="D68" s="4"/>
      <c r="E68" s="7"/>
      <c r="F68" s="7"/>
      <c r="G68" s="7"/>
      <c r="H68" s="7">
        <f t="shared" si="6"/>
        <v>0</v>
      </c>
      <c r="I68" s="7">
        <f t="shared" si="7"/>
        <v>0</v>
      </c>
    </row>
    <row r="69" spans="1:11" ht="15.75" hidden="1" x14ac:dyDescent="0.25">
      <c r="A69" s="3">
        <v>4</v>
      </c>
      <c r="B69" s="9"/>
      <c r="C69" s="4"/>
      <c r="D69" s="4"/>
      <c r="E69" s="7"/>
      <c r="F69" s="7"/>
      <c r="G69" s="7"/>
      <c r="H69" s="7">
        <f t="shared" si="6"/>
        <v>0</v>
      </c>
      <c r="I69" s="7">
        <f t="shared" si="7"/>
        <v>0</v>
      </c>
    </row>
    <row r="70" spans="1:11" ht="15.75" hidden="1" x14ac:dyDescent="0.25">
      <c r="A70" s="3">
        <v>5</v>
      </c>
      <c r="B70" s="8"/>
      <c r="C70" s="4"/>
      <c r="D70" s="4"/>
      <c r="E70" s="7"/>
      <c r="F70" s="7"/>
      <c r="G70" s="7"/>
      <c r="H70" s="7">
        <f t="shared" si="6"/>
        <v>0</v>
      </c>
      <c r="I70" s="7">
        <f t="shared" si="7"/>
        <v>0</v>
      </c>
    </row>
    <row r="71" spans="1:11" ht="15.75" hidden="1" x14ac:dyDescent="0.25">
      <c r="A71" s="3">
        <v>6</v>
      </c>
      <c r="B71" s="9"/>
      <c r="C71" s="4"/>
      <c r="D71" s="4"/>
      <c r="E71" s="7"/>
      <c r="F71" s="7"/>
      <c r="G71" s="7"/>
      <c r="H71" s="7">
        <f t="shared" si="6"/>
        <v>0</v>
      </c>
      <c r="I71" s="7">
        <f t="shared" si="7"/>
        <v>0</v>
      </c>
    </row>
    <row r="72" spans="1:11" ht="15.75" hidden="1" x14ac:dyDescent="0.25">
      <c r="A72" s="3">
        <v>7</v>
      </c>
      <c r="B72" s="8"/>
      <c r="C72" s="4"/>
      <c r="D72" s="4"/>
      <c r="E72" s="7"/>
      <c r="F72" s="7"/>
      <c r="G72" s="7"/>
      <c r="H72" s="7">
        <f t="shared" si="6"/>
        <v>0</v>
      </c>
      <c r="I72" s="7">
        <f t="shared" si="7"/>
        <v>0</v>
      </c>
    </row>
    <row r="73" spans="1:11" ht="15.75" hidden="1" x14ac:dyDescent="0.25">
      <c r="A73" s="3">
        <v>8</v>
      </c>
      <c r="B73" s="8"/>
      <c r="C73" s="4"/>
      <c r="D73" s="4"/>
      <c r="E73" s="7"/>
      <c r="F73" s="7"/>
      <c r="G73" s="7"/>
      <c r="H73" s="7">
        <f t="shared" si="6"/>
        <v>0</v>
      </c>
      <c r="I73" s="7">
        <f t="shared" si="7"/>
        <v>0</v>
      </c>
    </row>
    <row r="74" spans="1:11" ht="15.75" hidden="1" x14ac:dyDescent="0.25">
      <c r="A74" s="3">
        <v>9</v>
      </c>
      <c r="B74" s="9"/>
      <c r="C74" s="4"/>
      <c r="D74" s="4"/>
      <c r="E74" s="7"/>
      <c r="F74" s="7"/>
      <c r="G74" s="7"/>
      <c r="H74" s="7">
        <f t="shared" si="6"/>
        <v>0</v>
      </c>
      <c r="I74" s="7">
        <f t="shared" si="7"/>
        <v>0</v>
      </c>
    </row>
    <row r="75" spans="1:11" ht="22.5" hidden="1" customHeight="1" x14ac:dyDescent="0.3">
      <c r="A75" s="51" t="s">
        <v>28</v>
      </c>
      <c r="B75" s="52"/>
      <c r="C75" s="52"/>
      <c r="D75" s="17">
        <f>SUM(D66:D74)</f>
        <v>0</v>
      </c>
      <c r="E75" s="18">
        <f>SUMPRODUCT(E66:E74,D66:D74)</f>
        <v>0</v>
      </c>
      <c r="F75" s="18">
        <f>SUMPRODUCT(F66:F74,D66:D74)</f>
        <v>0</v>
      </c>
      <c r="G75" s="18">
        <f>SUMPRODUCT(G66:G74,D66:D74)</f>
        <v>0</v>
      </c>
      <c r="H75" s="18"/>
      <c r="I75" s="19">
        <f>SUM(I66:I74)</f>
        <v>0</v>
      </c>
      <c r="K75" s="12"/>
    </row>
    <row r="76" spans="1:11" ht="32.25" hidden="1" customHeight="1" x14ac:dyDescent="0.25">
      <c r="A76" s="53"/>
      <c r="B76" s="53"/>
      <c r="C76" s="54"/>
      <c r="D76" s="54"/>
      <c r="E76" s="54"/>
      <c r="F76" s="54"/>
      <c r="G76" s="54"/>
      <c r="H76" s="54"/>
      <c r="I76" s="54"/>
    </row>
    <row r="77" spans="1:11" ht="0.75" customHeight="1" x14ac:dyDescent="0.25">
      <c r="A77" s="20"/>
      <c r="B77" s="20"/>
      <c r="C77" s="20"/>
      <c r="D77" s="20"/>
      <c r="E77" s="21"/>
      <c r="F77" s="21"/>
      <c r="G77" s="21"/>
      <c r="H77" s="21"/>
      <c r="I77" s="20"/>
    </row>
    <row r="78" spans="1:11" ht="45.75" hidden="1" customHeight="1" x14ac:dyDescent="0.25">
      <c r="A78" s="20"/>
      <c r="B78" s="22"/>
      <c r="C78" s="23"/>
      <c r="D78" s="23"/>
      <c r="E78" s="24"/>
      <c r="F78" s="24"/>
      <c r="G78" s="24"/>
      <c r="H78" s="24"/>
      <c r="I78" s="24"/>
    </row>
    <row r="79" spans="1:11" ht="15.75" hidden="1" x14ac:dyDescent="0.25">
      <c r="A79" s="20"/>
      <c r="B79" s="25"/>
      <c r="C79" s="23"/>
      <c r="D79" s="23"/>
      <c r="E79" s="24"/>
      <c r="F79" s="24"/>
      <c r="G79" s="24"/>
      <c r="H79" s="24"/>
      <c r="I79" s="24"/>
    </row>
    <row r="80" spans="1:11" ht="15.75" hidden="1" x14ac:dyDescent="0.25">
      <c r="A80" s="20"/>
      <c r="B80" s="25"/>
      <c r="C80" s="23"/>
      <c r="D80" s="23"/>
      <c r="E80" s="24"/>
      <c r="F80" s="24"/>
      <c r="G80" s="24"/>
      <c r="H80" s="24"/>
      <c r="I80" s="24"/>
    </row>
    <row r="81" spans="1:11" hidden="1" x14ac:dyDescent="0.25">
      <c r="A81" s="20"/>
      <c r="B81" s="23"/>
      <c r="C81" s="23"/>
      <c r="D81" s="23"/>
      <c r="E81" s="24"/>
      <c r="F81" s="24"/>
      <c r="G81" s="24"/>
      <c r="H81" s="24"/>
      <c r="I81" s="24"/>
    </row>
    <row r="82" spans="1:11" hidden="1" x14ac:dyDescent="0.25">
      <c r="A82" s="20"/>
      <c r="B82" s="23"/>
      <c r="C82" s="23"/>
      <c r="D82" s="23"/>
      <c r="E82" s="24"/>
      <c r="F82" s="24"/>
      <c r="G82" s="24"/>
      <c r="H82" s="24"/>
      <c r="I82" s="24"/>
    </row>
    <row r="83" spans="1:11" hidden="1" x14ac:dyDescent="0.25">
      <c r="A83" s="20"/>
      <c r="B83" s="22"/>
      <c r="C83" s="23"/>
      <c r="D83" s="23"/>
      <c r="E83" s="24"/>
      <c r="F83" s="24"/>
      <c r="G83" s="24"/>
      <c r="H83" s="24"/>
      <c r="I83" s="24"/>
    </row>
    <row r="84" spans="1:11" ht="22.5" hidden="1" customHeight="1" x14ac:dyDescent="0.3">
      <c r="A84" s="55"/>
      <c r="B84" s="56"/>
      <c r="C84" s="56"/>
      <c r="D84" s="23"/>
      <c r="E84" s="24"/>
      <c r="F84" s="24"/>
      <c r="G84" s="24"/>
      <c r="H84" s="24"/>
      <c r="I84" s="26"/>
      <c r="K84" s="12"/>
    </row>
    <row r="85" spans="1:11" ht="15" hidden="1" customHeight="1" x14ac:dyDescent="0.25"/>
    <row r="86" spans="1:11" ht="26.25" customHeight="1" x14ac:dyDescent="0.25">
      <c r="A86" s="57" t="s">
        <v>36</v>
      </c>
      <c r="B86" s="57"/>
      <c r="C86" s="58" t="s">
        <v>35</v>
      </c>
      <c r="D86" s="58"/>
      <c r="E86" s="58"/>
      <c r="F86" s="58"/>
      <c r="G86" s="11"/>
      <c r="H86" s="13">
        <f>I51+I63+I75+I84</f>
        <v>505022.02999999991</v>
      </c>
    </row>
    <row r="87" spans="1:11" x14ac:dyDescent="0.25">
      <c r="A87" s="6"/>
      <c r="B87" s="6"/>
    </row>
  </sheetData>
  <mergeCells count="18">
    <mergeCell ref="A75:C75"/>
    <mergeCell ref="A76:B76"/>
    <mergeCell ref="C76:I76"/>
    <mergeCell ref="A84:C84"/>
    <mergeCell ref="A86:B86"/>
    <mergeCell ref="C86:F86"/>
    <mergeCell ref="A51:C51"/>
    <mergeCell ref="A52:B52"/>
    <mergeCell ref="C52:I52"/>
    <mergeCell ref="A63:C63"/>
    <mergeCell ref="A64:B64"/>
    <mergeCell ref="C64:I64"/>
    <mergeCell ref="A1:B1"/>
    <mergeCell ref="A2:I2"/>
    <mergeCell ref="A3:B4"/>
    <mergeCell ref="C3:I4"/>
    <mergeCell ref="A5:B5"/>
    <mergeCell ref="C5:I5"/>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Лист2!$A$1:$A$3</xm:f>
          </x14:formula1>
          <xm:sqref>A1:B1</xm:sqref>
        </x14:dataValidation>
        <x14:dataValidation type="list" allowBlank="1" showInputMessage="1" showErrorMessage="1" xr:uid="{00000000-0002-0000-0000-000001000000}">
          <x14:formula1>
            <xm:f>Лист2!$C$15:$C$25</xm:f>
          </x14:formula1>
          <xm:sqref>C79:C83 C55:C62 C67:C74 C41:C50</xm:sqref>
        </x14:dataValidation>
        <x14:dataValidation type="list" allowBlank="1" showInputMessage="1" showErrorMessage="1" xr:uid="{00000000-0002-0000-0000-000002000000}">
          <x14:formula1>
            <xm:f>Лист2!$J$6:$J$12</xm:f>
          </x14:formula1>
          <xm:sqref>C5:I5 C52:I52 C64:I64 C76:I76</xm:sqref>
        </x14:dataValidation>
        <x14:dataValidation type="list" allowBlank="1" showInputMessage="1" showErrorMessage="1" xr:uid="{00000000-0002-0000-0000-000003000000}">
          <x14:formula1>
            <xm:f>Лист2!$A$8:$A$9</xm:f>
          </x14:formula1>
          <xm:sqref>C86:F86</xm:sqref>
        </x14:dataValidation>
        <x14:dataValidation type="list" allowBlank="1" showInputMessage="1" showErrorMessage="1" xr:uid="{00000000-0002-0000-0000-000004000000}">
          <x14:formula1>
            <xm:f>Лист2!$C$16:$C$31</xm:f>
          </x14:formula1>
          <xm:sqref>C78 C54 C66 C7:C40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1"/>
  <sheetViews>
    <sheetView topLeftCell="A7" workbookViewId="0">
      <selection activeCell="F24" sqref="F24"/>
    </sheetView>
  </sheetViews>
  <sheetFormatPr defaultRowHeight="15" x14ac:dyDescent="0.25"/>
  <cols>
    <col min="1" max="1" width="40.85546875" customWidth="1"/>
    <col min="3" max="3" width="11.5703125" customWidth="1"/>
    <col min="10" max="10" width="71.5703125" customWidth="1"/>
  </cols>
  <sheetData>
    <row r="1" spans="1:10" ht="40.5" customHeight="1" x14ac:dyDescent="0.25">
      <c r="A1" s="1" t="s">
        <v>1</v>
      </c>
    </row>
    <row r="2" spans="1:10" ht="29.25" customHeight="1" x14ac:dyDescent="0.25">
      <c r="A2" s="1" t="s">
        <v>39</v>
      </c>
    </row>
    <row r="3" spans="1:10" ht="30" x14ac:dyDescent="0.25">
      <c r="A3" s="1" t="s">
        <v>0</v>
      </c>
    </row>
    <row r="7" spans="1:10" ht="30" x14ac:dyDescent="0.25">
      <c r="J7" s="1" t="s">
        <v>16</v>
      </c>
    </row>
    <row r="8" spans="1:10" ht="45" x14ac:dyDescent="0.25">
      <c r="A8" s="1" t="s">
        <v>35</v>
      </c>
      <c r="J8" s="1" t="s">
        <v>17</v>
      </c>
    </row>
    <row r="9" spans="1:10" ht="45" x14ac:dyDescent="0.25">
      <c r="A9" s="1" t="s">
        <v>29</v>
      </c>
      <c r="J9" s="1" t="s">
        <v>18</v>
      </c>
    </row>
    <row r="10" spans="1:10" ht="45" x14ac:dyDescent="0.25">
      <c r="J10" s="1" t="s">
        <v>19</v>
      </c>
    </row>
    <row r="11" spans="1:10" ht="30" x14ac:dyDescent="0.25">
      <c r="J11" s="1" t="s">
        <v>20</v>
      </c>
    </row>
    <row r="12" spans="1:10" ht="30" x14ac:dyDescent="0.25">
      <c r="J12" s="1" t="s">
        <v>22</v>
      </c>
    </row>
    <row r="16" spans="1:10" x14ac:dyDescent="0.25">
      <c r="C16" s="2" t="s">
        <v>6</v>
      </c>
    </row>
    <row r="17" spans="3:3" x14ac:dyDescent="0.25">
      <c r="C17" s="2" t="s">
        <v>13</v>
      </c>
    </row>
    <row r="18" spans="3:3" x14ac:dyDescent="0.25">
      <c r="C18" s="2" t="s">
        <v>14</v>
      </c>
    </row>
    <row r="19" spans="3:3" x14ac:dyDescent="0.25">
      <c r="C19" s="2" t="s">
        <v>7</v>
      </c>
    </row>
    <row r="20" spans="3:3" x14ac:dyDescent="0.25">
      <c r="C20" s="2" t="s">
        <v>8</v>
      </c>
    </row>
    <row r="21" spans="3:3" x14ac:dyDescent="0.25">
      <c r="C21" s="2" t="s">
        <v>21</v>
      </c>
    </row>
    <row r="22" spans="3:3" x14ac:dyDescent="0.25">
      <c r="C22" s="2" t="s">
        <v>9</v>
      </c>
    </row>
    <row r="23" spans="3:3" x14ac:dyDescent="0.25">
      <c r="C23" s="2" t="s">
        <v>10</v>
      </c>
    </row>
    <row r="24" spans="3:3" x14ac:dyDescent="0.25">
      <c r="C24" s="2" t="s">
        <v>11</v>
      </c>
    </row>
    <row r="25" spans="3:3" x14ac:dyDescent="0.25">
      <c r="C25" s="2" t="s">
        <v>12</v>
      </c>
    </row>
    <row r="26" spans="3:3" x14ac:dyDescent="0.25">
      <c r="C26" s="2" t="s">
        <v>30</v>
      </c>
    </row>
    <row r="27" spans="3:3" x14ac:dyDescent="0.25">
      <c r="C27" s="2" t="s">
        <v>31</v>
      </c>
    </row>
    <row r="28" spans="3:3" x14ac:dyDescent="0.25">
      <c r="C28" s="2" t="s">
        <v>32</v>
      </c>
    </row>
    <row r="29" spans="3:3" x14ac:dyDescent="0.25">
      <c r="C29" s="2" t="s">
        <v>33</v>
      </c>
    </row>
    <row r="30" spans="3:3" x14ac:dyDescent="0.25">
      <c r="C30" s="2" t="s">
        <v>42</v>
      </c>
    </row>
    <row r="31" spans="3:3" x14ac:dyDescent="0.25">
      <c r="C31" s="2" t="s">
        <v>48</v>
      </c>
    </row>
  </sheetData>
  <dataValidations count="1">
    <dataValidation type="list" allowBlank="1" showInputMessage="1" showErrorMessage="1" sqref="C16:C30 C31" xr:uid="{D2818F95-6100-4CD7-8AFD-03A3E26E4B73}">
      <formula1>$C$16:$C$31</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2023-07-26T06:47:08Z</dcterms:modified>
</cp:coreProperties>
</file>